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goruma\Escritorio\ANEXOS\"/>
    </mc:Choice>
  </mc:AlternateContent>
  <bookViews>
    <workbookView xWindow="120" yWindow="252" windowWidth="18912" windowHeight="7848"/>
  </bookViews>
  <sheets>
    <sheet name="Hoja1" sheetId="1" r:id="rId1"/>
  </sheets>
  <calcPr calcId="162913"/>
</workbook>
</file>

<file path=xl/calcChain.xml><?xml version="1.0" encoding="utf-8"?>
<calcChain xmlns="http://schemas.openxmlformats.org/spreadsheetml/2006/main">
  <c r="F13" i="1" l="1"/>
  <c r="F12" i="1"/>
  <c r="F15" i="1" l="1"/>
  <c r="F10" i="1"/>
</calcChain>
</file>

<file path=xl/sharedStrings.xml><?xml version="1.0" encoding="utf-8"?>
<sst xmlns="http://schemas.openxmlformats.org/spreadsheetml/2006/main" count="16" uniqueCount="16">
  <si>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</si>
  <si>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</si>
  <si>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</si>
  <si>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</si>
  <si>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</si>
  <si>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</si>
  <si>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</si>
  <si>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en Hospitales,  se compromete a su ejecución con estricta sujeción a los Pliegos de Cláusulas Administrativas y de Prescripciones Técnicas que han de regir la adjudicación y ejecución del mismo, en las siguientes condiciones:</t>
  </si>
  <si>
    <t>Urgencias</t>
  </si>
  <si>
    <t>Primeras consultas</t>
  </si>
  <si>
    <t>Consultas sucesivas</t>
  </si>
  <si>
    <t>IMPORTE ESTIMADO PARA OTRAS ACTUACIONES INCLUIDAS EN EL ALCANCE DEL SERVICIO</t>
  </si>
  <si>
    <t>CANTIDAD ESTIMADA</t>
  </si>
  <si>
    <t>CONSULTAS DE ESPECIALISTA OFTALMOLOGÍA</t>
  </si>
  <si>
    <t xml:space="preserve">*El importe de adjudicación - OFERTA TOTAL - será el resultado de la suma de todos los precios unitarios de la oferta presentada por el consumo estimado de cada uno de los servicios para la duración inicial del contrato más 16.693,02 Euros (Importe estimado para otras actuaciones incluidas en el alcance del servicio, y asociadas al objeto del contrato,  que pudieran surgir a lo largo de la duración inicial del mismo).
El precio final de las actuaciones no contempladas no podrá superar los precios del Sector Público de Salud de la Comunidad Autónoma referenciada, con el porcentaje de descuento ofertado por el licitador en su caso."     
</t>
  </si>
  <si>
    <t>LOTE 2: Contratación de servicio del asistencia sanitaria en Hospitales para el ámbito territorial de Alcalá de Henares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</si>
</sst>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0"/>
      <name val="Calibri"/>
      <family val="2"/>
      <scheme val="minor"/>
    </font>
    <font>
      <b/>
      <sz val="14"/>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0"/>
        <bgColor indexed="64"/>
      </patternFill>
    </fill>
  </fills>
  <borders count="22">
    <border>
      <left/>
      <right/>
      <top/>
      <bottom/>
      <diagonal/>
    </border>
    <border>
      <left/>
      <right/>
      <top style="medium">
        <color indexed="64"/>
      </top>
      <bottom/>
      <diagonal/>
    </border>
    <border>
      <left style="medium">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62">
    <xf numFmtId="0" fontId="0" fillId="0" borderId="0" xfId="0"/>
    <xf numFmtId="0" fontId="2" fillId="0" borderId="0" xfId="1"/>
    <xf numFmtId="0" fontId="6" fillId="0" borderId="1" xfId="0" applyFont="1" applyBorder="1" applyAlignment="1">
      <alignment vertical="center" wrapText="1"/>
    </xf>
    <xf numFmtId="0" fontId="0" fillId="7" borderId="0" xfId="0" applyFill="1" applyBorder="1" applyAlignment="1">
      <alignment horizontal="left" vertical="center" wrapText="1"/>
    </xf>
    <xf numFmtId="0" fontId="0" fillId="0" borderId="0" xfId="0" applyAlignment="1">
      <alignment horizontal="center"/>
    </xf>
    <xf numFmtId="0" fontId="2" fillId="0" borderId="0" xfId="1" applyAlignment="1">
      <alignment horizontal="center"/>
    </xf>
    <xf numFmtId="0" fontId="6" fillId="7" borderId="0" xfId="0" applyFont="1" applyFill="1" applyBorder="1" applyAlignment="1" applyProtection="1">
      <alignment horizontal="center" vertical="center"/>
      <protection locked="0"/>
    </xf>
    <xf numFmtId="0" fontId="0" fillId="0" borderId="0" xfId="0" applyAlignment="1">
      <alignment horizontal="center" vertical="center"/>
    </xf>
    <xf numFmtId="0" fontId="2" fillId="0" borderId="0" xfId="1" applyAlignment="1">
      <alignment horizontal="center" vertical="center"/>
    </xf>
    <xf numFmtId="44" fontId="0" fillId="0" borderId="7" xfId="6" applyFont="1" applyFill="1" applyBorder="1" applyAlignment="1">
      <alignment horizontal="left" vertical="center"/>
    </xf>
    <xf numFmtId="0" fontId="0" fillId="0" borderId="10" xfId="0" applyFill="1" applyBorder="1" applyAlignment="1">
      <alignment horizontal="center" vertical="center"/>
    </xf>
    <xf numFmtId="0" fontId="8" fillId="5" borderId="15" xfId="1" applyFont="1" applyFill="1" applyBorder="1" applyAlignment="1">
      <alignment horizontal="center" vertical="center" wrapText="1"/>
    </xf>
    <xf numFmtId="0" fontId="8" fillId="4" borderId="15" xfId="1" applyFont="1" applyFill="1" applyBorder="1" applyAlignment="1">
      <alignment horizontal="center" vertical="center" wrapText="1"/>
    </xf>
    <xf numFmtId="165" fontId="4" fillId="3" borderId="10" xfId="1" applyNumberFormat="1" applyFont="1" applyFill="1" applyBorder="1" applyAlignment="1" applyProtection="1">
      <alignment horizontal="center" vertical="center" wrapText="1"/>
      <protection locked="0"/>
    </xf>
    <xf numFmtId="0" fontId="0" fillId="0" borderId="0" xfId="0" applyAlignment="1">
      <alignment horizontal="right"/>
    </xf>
    <xf numFmtId="0" fontId="2" fillId="0" borderId="0" xfId="1" applyAlignment="1">
      <alignment horizontal="right"/>
    </xf>
    <xf numFmtId="0" fontId="6" fillId="0" borderId="1" xfId="0" applyFont="1" applyBorder="1" applyAlignment="1">
      <alignment horizontal="right" vertical="center" wrapText="1"/>
    </xf>
    <xf numFmtId="0" fontId="8" fillId="5" borderId="16" xfId="1" applyFont="1" applyFill="1" applyBorder="1" applyAlignment="1">
      <alignment horizontal="right" vertical="center" wrapText="1"/>
    </xf>
    <xf numFmtId="165" fontId="2" fillId="0" borderId="17" xfId="1" applyNumberFormat="1" applyBorder="1" applyAlignment="1">
      <alignment horizontal="right" vertical="center" wrapText="1"/>
    </xf>
    <xf numFmtId="165" fontId="2" fillId="0" borderId="16" xfId="1" applyNumberFormat="1" applyBorder="1" applyAlignment="1">
      <alignment horizontal="right" vertical="center" wrapText="1"/>
    </xf>
    <xf numFmtId="0" fontId="0" fillId="0" borderId="0" xfId="0" applyAlignment="1">
      <alignment wrapText="1"/>
    </xf>
    <xf numFmtId="165" fontId="4" fillId="3" borderId="20" xfId="1" applyNumberFormat="1" applyFont="1" applyFill="1" applyBorder="1" applyAlignment="1" applyProtection="1">
      <alignment horizontal="center" vertical="center" wrapText="1"/>
      <protection locked="0"/>
    </xf>
    <xf numFmtId="44" fontId="0" fillId="0" borderId="20" xfId="6" applyFont="1" applyFill="1" applyBorder="1" applyAlignment="1">
      <alignment horizontal="left" vertical="center"/>
    </xf>
    <xf numFmtId="165" fontId="2" fillId="0" borderId="9" xfId="1" applyNumberFormat="1" applyBorder="1" applyAlignment="1">
      <alignment horizontal="right" vertical="center" wrapText="1"/>
    </xf>
    <xf numFmtId="165" fontId="4" fillId="3" borderId="15" xfId="1" applyNumberFormat="1" applyFont="1" applyFill="1" applyBorder="1" applyAlignment="1" applyProtection="1">
      <alignment horizontal="center" vertical="center" wrapText="1"/>
      <protection locked="0"/>
    </xf>
    <xf numFmtId="44" fontId="0" fillId="0" borderId="15" xfId="6" applyFont="1" applyFill="1" applyBorder="1" applyAlignment="1">
      <alignment horizontal="left" vertical="center"/>
    </xf>
    <xf numFmtId="0" fontId="0" fillId="0" borderId="13" xfId="0" applyFill="1" applyBorder="1" applyAlignment="1">
      <alignment horizontal="center" vertical="center"/>
    </xf>
    <xf numFmtId="0" fontId="0" fillId="0" borderId="19" xfId="0" applyFill="1" applyBorder="1" applyAlignment="1">
      <alignment horizontal="center" vertical="center"/>
    </xf>
    <xf numFmtId="0" fontId="5" fillId="5" borderId="4"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11" fillId="5" borderId="4" xfId="1" applyFont="1" applyFill="1" applyBorder="1" applyAlignment="1">
      <alignment horizontal="center" vertical="center"/>
    </xf>
    <xf numFmtId="0" fontId="11" fillId="5" borderId="5" xfId="1" applyFont="1" applyFill="1" applyBorder="1" applyAlignment="1">
      <alignment horizontal="center" vertical="center"/>
    </xf>
    <xf numFmtId="0" fontId="11" fillId="5" borderId="6" xfId="1" applyFont="1" applyFill="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8" fillId="5" borderId="4" xfId="1" applyFont="1" applyFill="1" applyBorder="1" applyAlignment="1">
      <alignment horizontal="center" vertical="center" wrapText="1"/>
    </xf>
    <xf numFmtId="0" fontId="8" fillId="5" borderId="13" xfId="1" applyFont="1" applyFill="1" applyBorder="1" applyAlignment="1">
      <alignment horizontal="center" vertical="center" wrapText="1"/>
    </xf>
    <xf numFmtId="0" fontId="0" fillId="2" borderId="12" xfId="0" applyFill="1" applyBorder="1" applyAlignment="1">
      <alignment horizontal="left" vertical="center"/>
    </xf>
    <xf numFmtId="0" fontId="0" fillId="2" borderId="11" xfId="0" applyFill="1" applyBorder="1" applyAlignment="1">
      <alignment horizontal="left" vertical="center"/>
    </xf>
    <xf numFmtId="0" fontId="8" fillId="4" borderId="2" xfId="3" applyFont="1" applyFill="1" applyBorder="1" applyAlignment="1">
      <alignment horizontal="center" vertical="center" wrapText="1"/>
    </xf>
    <xf numFmtId="0" fontId="8" fillId="4" borderId="3" xfId="3" applyFont="1" applyFill="1" applyBorder="1" applyAlignment="1">
      <alignment horizontal="center" vertical="center" wrapText="1"/>
    </xf>
    <xf numFmtId="165" fontId="9" fillId="6" borderId="8" xfId="4" applyNumberFormat="1" applyFont="1" applyFill="1" applyBorder="1" applyAlignment="1">
      <alignment horizontal="right" vertical="center" wrapText="1"/>
    </xf>
    <xf numFmtId="165" fontId="9" fillId="6" borderId="9" xfId="4" applyNumberFormat="1" applyFont="1" applyFill="1" applyBorder="1" applyAlignment="1">
      <alignment horizontal="righ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0" fillId="5" borderId="14"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2" borderId="15" xfId="0" applyFill="1" applyBorder="1" applyAlignment="1">
      <alignment horizontal="center" vertical="center"/>
    </xf>
    <xf numFmtId="0" fontId="0" fillId="2" borderId="18" xfId="0" applyFill="1" applyBorder="1" applyAlignment="1">
      <alignment horizontal="left" vertical="center"/>
    </xf>
    <xf numFmtId="0" fontId="0" fillId="2" borderId="21" xfId="0" applyFill="1" applyBorder="1" applyAlignment="1">
      <alignment horizontal="left" vertical="center"/>
    </xf>
    <xf numFmtId="0" fontId="0" fillId="2" borderId="4" xfId="0" applyFill="1" applyBorder="1" applyAlignment="1">
      <alignment horizontal="left" vertical="center"/>
    </xf>
    <xf numFmtId="0" fontId="0" fillId="2" borderId="6" xfId="0" applyFill="1" applyBorder="1" applyAlignment="1">
      <alignment horizontal="left" vertical="center"/>
    </xf>
  </cellXfs>
  <cellStyles count="7">
    <cellStyle name="Millares 2" xfId="4"/>
    <cellStyle name="Moneda" xfId="6" builtinId="4"/>
    <cellStyle name="Moneda 2" xfId="2"/>
    <cellStyle name="Normal" xfId="0" builtinId="0"/>
    <cellStyle name="Normal 2" xfId="3"/>
    <cellStyle name="Normal 3" xfId="5"/>
    <cellStyle name="Normal 4" xfId="1"/>
  </cellStyles>
  <dxfs count="6">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1076325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6"/>
  <sheetViews>
    <sheetView showGridLines="0" tabSelected="1" workbookViewId="0">
      <selection activeCell="A5" sqref="A5:F5"/>
    </sheetView>
  </sheetViews>
  <sheetFormatPr baseColWidth="10" defaultRowHeight="14.4" x14ac:dyDescent="0.3"/>
  <cols>
    <col min="1" max="1" width="25" style="20" customWidth="1"/>
    <col min="2" max="2" width="32.33203125" style="20" customWidth="1"/>
    <col min="3" max="3" width="17" style="7" customWidth="1"/>
    <col min="4" max="4" width="37.88671875" style="4" customWidth="1"/>
    <col min="5" max="5" width="37.109375" customWidth="1"/>
    <col min="6" max="6" width="35" style="14" customWidth="1"/>
  </cols>
  <sheetData>
    <row r="1" spans="1:6" ht="66.75" customHeight="1" thickBot="1" x14ac:dyDescent="0.35">
      <c r="A1" s="28" t="s">
        <v>6</v>
      </c>
      <c r="B1" s="29"/>
      <c r="C1" s="29"/>
      <c r="D1" s="29"/>
      <c r="E1" s="29"/>
      <c r="F1" s="30"/>
    </row>
    <row r="2" spans="1:6" ht="15" thickBot="1" x14ac:dyDescent="0.35"/>
    <row r="3" spans="1:6" ht="36" customHeight="1" thickBot="1" x14ac:dyDescent="0.35">
      <c r="A3" s="31" t="s">
        <v>15</v>
      </c>
      <c r="B3" s="32"/>
      <c r="C3" s="32"/>
      <c r="D3" s="32"/>
      <c r="E3" s="32"/>
      <c r="F3" s="33"/>
    </row>
    <row r="4" spans="1:6" ht="15" thickBot="1" x14ac:dyDescent="0.35">
      <c r="C4" s="8"/>
      <c r="D4" s="5"/>
      <c r="E4" s="1"/>
      <c r="F4" s="15"/>
    </row>
    <row r="5" spans="1:6" ht="34.5" customHeight="1" thickBot="1" x14ac:dyDescent="0.35">
      <c r="A5" s="34" t="s">
        <v>4</v>
      </c>
      <c r="B5" s="35"/>
      <c r="C5" s="35"/>
      <c r="D5" s="35"/>
      <c r="E5" s="35"/>
      <c r="F5" s="36"/>
    </row>
    <row r="6" spans="1:6" ht="15" thickBot="1" x14ac:dyDescent="0.35">
      <c r="C6" s="8"/>
      <c r="D6" s="5"/>
      <c r="E6" s="2"/>
      <c r="F6" s="16"/>
    </row>
    <row r="7" spans="1:6" ht="82.5" customHeight="1" thickBot="1" x14ac:dyDescent="0.35">
      <c r="A7" s="37" t="s">
        <v>7</v>
      </c>
      <c r="B7" s="38"/>
      <c r="C7" s="38"/>
      <c r="D7" s="38"/>
      <c r="E7" s="38"/>
      <c r="F7" s="39"/>
    </row>
    <row r="8" spans="1:6" ht="15" thickBot="1" x14ac:dyDescent="0.35"/>
    <row r="9" spans="1:6" ht="61.5" customHeight="1" thickBot="1" x14ac:dyDescent="0.35">
      <c r="A9" s="40" t="s">
        <v>0</v>
      </c>
      <c r="B9" s="41"/>
      <c r="C9" s="11" t="s">
        <v>12</v>
      </c>
      <c r="D9" s="12" t="s">
        <v>1</v>
      </c>
      <c r="E9" s="11" t="s">
        <v>2</v>
      </c>
      <c r="F9" s="17" t="s">
        <v>3</v>
      </c>
    </row>
    <row r="10" spans="1:6" ht="30.75" customHeight="1" thickBot="1" x14ac:dyDescent="0.35">
      <c r="A10" s="42" t="s">
        <v>8</v>
      </c>
      <c r="B10" s="43"/>
      <c r="C10" s="10">
        <v>602</v>
      </c>
      <c r="D10" s="13"/>
      <c r="E10" s="9">
        <v>115</v>
      </c>
      <c r="F10" s="18" t="str">
        <f>IF(D10&lt;=0,"Error Precio",IF(D10&gt;E10,"Error Precio",+C10*D10))</f>
        <v>Error Precio</v>
      </c>
    </row>
    <row r="11" spans="1:6" ht="30.75" customHeight="1" thickBot="1" x14ac:dyDescent="0.35">
      <c r="A11" s="51" t="s">
        <v>13</v>
      </c>
      <c r="B11" s="52"/>
      <c r="C11" s="53"/>
      <c r="D11" s="53"/>
      <c r="E11" s="53"/>
      <c r="F11" s="54"/>
    </row>
    <row r="12" spans="1:6" ht="30.75" customHeight="1" thickBot="1" x14ac:dyDescent="0.35">
      <c r="A12" s="60" t="s">
        <v>9</v>
      </c>
      <c r="B12" s="61"/>
      <c r="C12" s="26">
        <v>252</v>
      </c>
      <c r="D12" s="24"/>
      <c r="E12" s="25">
        <v>42</v>
      </c>
      <c r="F12" s="19" t="str">
        <f t="shared" ref="F12:F13" si="0">IF(D12&lt;=0,"Error Precio",IF(D12&gt;E12,"Error Precio",+C12*D12))</f>
        <v>Error Precio</v>
      </c>
    </row>
    <row r="13" spans="1:6" ht="30.75" customHeight="1" thickBot="1" x14ac:dyDescent="0.35">
      <c r="A13" s="58" t="s">
        <v>10</v>
      </c>
      <c r="B13" s="59"/>
      <c r="C13" s="27">
        <v>132</v>
      </c>
      <c r="D13" s="21"/>
      <c r="E13" s="22">
        <v>27.66</v>
      </c>
      <c r="F13" s="23" t="str">
        <f t="shared" si="0"/>
        <v>Error Precio</v>
      </c>
    </row>
    <row r="14" spans="1:6" ht="30.75" customHeight="1" thickBot="1" x14ac:dyDescent="0.35">
      <c r="A14" s="55" t="s">
        <v>11</v>
      </c>
      <c r="B14" s="56"/>
      <c r="C14" s="57"/>
      <c r="D14" s="57"/>
      <c r="E14" s="57"/>
      <c r="F14" s="19">
        <v>16693.02</v>
      </c>
    </row>
    <row r="15" spans="1:6" ht="15" customHeight="1" x14ac:dyDescent="0.3">
      <c r="A15" s="3"/>
      <c r="B15" s="3"/>
      <c r="C15" s="6"/>
      <c r="D15" s="44" t="s">
        <v>5</v>
      </c>
      <c r="E15" s="45"/>
      <c r="F15" s="46" t="str">
        <f>IF(COUNTIF(F10:F14,"Error Precio"),"Oferta incompleta. Algún precio unitario superior a precio tope o menor o igual a cero",SUM(F10:F14))</f>
        <v>Oferta incompleta. Algún precio unitario superior a precio tope o menor o igual a cero</v>
      </c>
    </row>
    <row r="16" spans="1:6" ht="30" customHeight="1" x14ac:dyDescent="0.3">
      <c r="A16" s="3"/>
      <c r="B16" s="3"/>
      <c r="C16" s="6"/>
      <c r="D16" s="44"/>
      <c r="E16" s="45"/>
      <c r="F16" s="46"/>
    </row>
    <row r="17" spans="1:6" ht="30.75" customHeight="1" thickBot="1" x14ac:dyDescent="0.35">
      <c r="A17" s="3"/>
      <c r="B17" s="3"/>
      <c r="C17" s="6"/>
      <c r="D17" s="44"/>
      <c r="E17" s="45"/>
      <c r="F17" s="47"/>
    </row>
    <row r="20" spans="1:6" ht="15" thickBot="1" x14ac:dyDescent="0.35"/>
    <row r="21" spans="1:6" ht="59.4" customHeight="1" thickBot="1" x14ac:dyDescent="0.35">
      <c r="A21" s="48" t="s">
        <v>14</v>
      </c>
      <c r="B21" s="49"/>
      <c r="C21" s="49"/>
      <c r="D21" s="49"/>
      <c r="E21" s="49"/>
      <c r="F21" s="50"/>
    </row>
    <row r="24" spans="1:6" ht="111" customHeight="1" x14ac:dyDescent="0.3"/>
    <row r="173" ht="25.5" customHeight="1" x14ac:dyDescent="0.3"/>
    <row r="176" ht="111" customHeight="1" x14ac:dyDescent="0.3"/>
  </sheetData>
  <sheetProtection password="9256" sheet="1" objects="1" scenarios="1"/>
  <dataConsolidate/>
  <mergeCells count="13">
    <mergeCell ref="A10:B10"/>
    <mergeCell ref="D15:E17"/>
    <mergeCell ref="F15:F17"/>
    <mergeCell ref="A21:F21"/>
    <mergeCell ref="A11:F11"/>
    <mergeCell ref="A14:E14"/>
    <mergeCell ref="A13:B13"/>
    <mergeCell ref="A12:B12"/>
    <mergeCell ref="A1:F1"/>
    <mergeCell ref="A3:F3"/>
    <mergeCell ref="A5:F5"/>
    <mergeCell ref="A7:F7"/>
    <mergeCell ref="A9:B9"/>
  </mergeCells>
  <conditionalFormatting sqref="F14">
    <cfRule type="cellIs" dxfId="5" priority="11" operator="equal">
      <formula>"Error Precio"</formula>
    </cfRule>
    <cfRule type="cellIs" dxfId="4" priority="12" operator="equal">
      <formula>"Error Precio"</formula>
    </cfRule>
  </conditionalFormatting>
  <conditionalFormatting sqref="F10">
    <cfRule type="cellIs" dxfId="3" priority="7" operator="equal">
      <formula>"Error Precio"</formula>
    </cfRule>
    <cfRule type="cellIs" dxfId="2" priority="8" operator="equal">
      <formula>"Error Precio"</formula>
    </cfRule>
  </conditionalFormatting>
  <conditionalFormatting sqref="F12:F1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D12:D13 D10">
      <formula1>D10*100=INT(D10*100)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Gómez Ruiz, María</cp:lastModifiedBy>
  <dcterms:created xsi:type="dcterms:W3CDTF">2016-04-12T18:58:47Z</dcterms:created>
  <dcterms:modified xsi:type="dcterms:W3CDTF">2022-09-26T09:14:38Z</dcterms:modified>
</cp:coreProperties>
</file>